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WORK\Zakupki\2026\УЗ НЗ\УЗ\Плановые\35501 Поставка календарей-2027 год\ЗТКП\"/>
    </mc:Choice>
  </mc:AlternateContent>
  <bookViews>
    <workbookView xWindow="0" yWindow="0" windowWidth="23040" windowHeight="9384" tabRatio="500"/>
  </bookViews>
  <sheets>
    <sheet name="Комм. предл. (Структура НМЦ)" sheetId="1" r:id="rId1"/>
  </sheet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19" i="1" l="1"/>
  <c r="X18" i="1"/>
  <c r="V17" i="1"/>
  <c r="K17" i="1"/>
  <c r="L17" i="1" s="1"/>
  <c r="I17" i="1"/>
  <c r="H17" i="1"/>
  <c r="C17" i="1"/>
  <c r="V16" i="1"/>
  <c r="K16" i="1"/>
  <c r="L16" i="1" s="1"/>
  <c r="I16" i="1"/>
  <c r="H16" i="1"/>
  <c r="C16" i="1"/>
  <c r="V15" i="1"/>
  <c r="I15" i="1" s="1"/>
  <c r="K15" i="1"/>
  <c r="L15" i="1" s="1"/>
  <c r="H15" i="1"/>
  <c r="C15" i="1"/>
  <c r="V14" i="1"/>
  <c r="I14" i="1" s="1"/>
  <c r="K14" i="1"/>
  <c r="L14" i="1" s="1"/>
  <c r="H14" i="1"/>
  <c r="C14" i="1"/>
  <c r="L18" i="1" l="1"/>
  <c r="L19" i="1"/>
  <c r="X19" i="1"/>
  <c r="X20" i="1" s="1"/>
  <c r="L20" i="1" l="1"/>
</calcChain>
</file>

<file path=xl/sharedStrings.xml><?xml version="1.0" encoding="utf-8"?>
<sst xmlns="http://schemas.openxmlformats.org/spreadsheetml/2006/main" count="69" uniqueCount="39">
  <si>
    <t>от «___» __________ 202__ г. № _____</t>
  </si>
  <si>
    <t>КОММЕРЧЕСКОЕ ПРЕДЛОЖЕНИЕ</t>
  </si>
  <si>
    <t>СТРУКТУРА НМЦ</t>
  </si>
  <si>
    <t>Наименование Участника:</t>
  </si>
  <si>
    <t>ИНН Участника:</t>
  </si>
  <si>
    <t>Предмет договора:</t>
  </si>
  <si>
    <t>№
п/п</t>
  </si>
  <si>
    <t>Наименование предлагаемой продукции (товары, работы, услуги)</t>
  </si>
  <si>
    <t>Страна происхождения товара</t>
  </si>
  <si>
    <t>Производитель продукции</t>
  </si>
  <si>
    <r>
      <rPr>
        <b/>
        <sz val="12"/>
        <color rgb="FF000000"/>
        <rFont val="Times New Roman"/>
        <family val="1"/>
        <charset val="1"/>
      </rPr>
      <t xml:space="preserve">Наименование реестра и номер реестровой записи
</t>
    </r>
    <r>
      <rPr>
        <b/>
        <i/>
        <sz val="12"/>
        <color rgb="FF000000"/>
        <rFont val="Times New Roman"/>
        <family val="1"/>
        <charset val="1"/>
      </rPr>
      <t>(если применимо)</t>
    </r>
  </si>
  <si>
    <t>Ед. изм.</t>
  </si>
  <si>
    <t>НМЦ единицы продукции,
руб. без НДС</t>
  </si>
  <si>
    <t>Предлагаемая цена одной единицы продукции,
руб. без НДС</t>
  </si>
  <si>
    <t>Количество</t>
  </si>
  <si>
    <t>Итоговая стоимость позиции,
руб. без НДС</t>
  </si>
  <si>
    <t>Наименование продукции (товары / работы / услуги), являющейся предметом закупки</t>
  </si>
  <si>
    <t>ОКПД2</t>
  </si>
  <si>
    <t>Применение законодательства о национальном режиме</t>
  </si>
  <si>
    <t>НМЦ по позиции продукции,
руб. без НДС</t>
  </si>
  <si>
    <t>Квартальный календарь</t>
  </si>
  <si>
    <t>…</t>
  </si>
  <si>
    <t xml:space="preserve">58.19.13 </t>
  </si>
  <si>
    <r>
      <rPr>
        <sz val="10"/>
        <rFont val="Times New Roman"/>
        <family val="1"/>
        <charset val="1"/>
      </rPr>
      <t xml:space="preserve">Установлен </t>
    </r>
    <r>
      <rPr>
        <b/>
        <sz val="10"/>
        <rFont val="Times New Roman"/>
        <family val="1"/>
        <charset val="1"/>
      </rPr>
      <t xml:space="preserve">режим преимущества </t>
    </r>
    <r>
      <rPr>
        <sz val="10"/>
        <rFont val="Times New Roman"/>
        <family val="1"/>
        <charset val="1"/>
      </rPr>
      <t>российской продукции</t>
    </r>
  </si>
  <si>
    <t>шт</t>
  </si>
  <si>
    <t>Настольный календарь</t>
  </si>
  <si>
    <t>Подарочный календарь</t>
  </si>
  <si>
    <t>Открытки новогодние</t>
  </si>
  <si>
    <t>58.19.11</t>
  </si>
  <si>
    <t>Стоимость заявки (цена Договора):</t>
  </si>
  <si>
    <t>Итого без НДС:</t>
  </si>
  <si>
    <t>НМЦ:</t>
  </si>
  <si>
    <t>Кроме того, НДС:</t>
  </si>
  <si>
    <t>Итого с НДС:</t>
  </si>
  <si>
    <t>(должность подписавшего)</t>
  </si>
  <si>
    <t>(подпись)</t>
  </si>
  <si>
    <t>М.П.</t>
  </si>
  <si>
    <t>(И.О. Фамилия)</t>
  </si>
  <si>
    <r>
      <rPr>
        <i/>
        <sz val="12"/>
        <color rgb="FF000000"/>
        <rFont val="Times New Roman"/>
        <family val="1"/>
        <charset val="1"/>
      </rPr>
      <t xml:space="preserve">[Участник заполняет ячейки, подсвеченные </t>
    </r>
    <r>
      <rPr>
        <i/>
        <sz val="12"/>
        <color rgb="FF70AD47"/>
        <rFont val="Times New Roman"/>
        <family val="1"/>
        <charset val="1"/>
      </rPr>
      <t>светло-зеленым</t>
    </r>
    <r>
      <rPr>
        <i/>
        <sz val="12"/>
        <color rgb="FF000000"/>
        <rFont val="Times New Roman"/>
        <family val="1"/>
        <charset val="1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</si>
</sst>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₽_-;\-* #,##0.00\ _₽_-;_-* \-??\ _₽_-;_-@_-"/>
  </numFmts>
  <fonts count="20">
    <font>
      <sz val="10"/>
      <color rgb="FF000000"/>
      <name val="PT Mono"/>
      <family val="2"/>
      <charset val="204"/>
    </font>
    <font>
      <sz val="8"/>
      <name val="Arial"/>
      <family val="2"/>
      <charset val="1"/>
    </font>
    <font>
      <sz val="12"/>
      <color rgb="FF000000"/>
      <name val="Times New Roman"/>
      <family val="1"/>
      <charset val="1"/>
    </font>
    <font>
      <sz val="14"/>
      <color rgb="FF000000"/>
      <name val="Times New Roman"/>
      <family val="1"/>
      <charset val="1"/>
    </font>
    <font>
      <i/>
      <sz val="12"/>
      <color rgb="FF000000"/>
      <name val="Times New Roman"/>
      <family val="1"/>
      <charset val="1"/>
    </font>
    <font>
      <sz val="8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b/>
      <i/>
      <sz val="12"/>
      <color rgb="FF000000"/>
      <name val="Times New Roman"/>
      <family val="1"/>
      <charset val="1"/>
    </font>
    <font>
      <b/>
      <sz val="14"/>
      <color rgb="FF000000"/>
      <name val="Times New Roman"/>
      <family val="1"/>
      <charset val="1"/>
    </font>
    <font>
      <sz val="10"/>
      <name val="Arial"/>
      <charset val="1"/>
    </font>
    <font>
      <sz val="14"/>
      <color rgb="FF000000"/>
      <name val="PT Mono"/>
      <family val="2"/>
      <charset val="204"/>
    </font>
    <font>
      <sz val="10"/>
      <name val="Times New Roman"/>
      <family val="1"/>
      <charset val="1"/>
    </font>
    <font>
      <b/>
      <sz val="10"/>
      <name val="Times New Roman"/>
      <family val="1"/>
      <charset val="1"/>
    </font>
    <font>
      <sz val="12"/>
      <name val="Times New Roman"/>
      <family val="1"/>
      <charset val="1"/>
    </font>
    <font>
      <sz val="11"/>
      <color rgb="FF000000"/>
      <name val="Times New Roman"/>
      <family val="1"/>
      <charset val="1"/>
    </font>
    <font>
      <b/>
      <sz val="12"/>
      <name val="Arial"/>
      <charset val="1"/>
    </font>
    <font>
      <sz val="10"/>
      <color rgb="FF000000"/>
      <name val="Times New Roman"/>
      <family val="1"/>
      <charset val="1"/>
    </font>
    <font>
      <i/>
      <sz val="10"/>
      <color rgb="FF000000"/>
      <name val="Times New Roman"/>
      <family val="1"/>
      <charset val="1"/>
    </font>
    <font>
      <i/>
      <sz val="12"/>
      <name val="Times New Roman"/>
      <family val="1"/>
      <charset val="1"/>
    </font>
    <font>
      <i/>
      <sz val="12"/>
      <color rgb="FF70AD47"/>
      <name val="Times New Roman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rgb="FFE2F0D9"/>
        <bgColor rgb="FFFFFFCC"/>
      </patternFill>
    </fill>
    <fill>
      <patternFill patternType="solid">
        <fgColor rgb="FFFFFFFF"/>
        <bgColor rgb="FFFFFFCC"/>
      </patternFill>
    </fill>
    <fill>
      <patternFill patternType="solid">
        <fgColor rgb="FFD0CECE"/>
        <bgColor rgb="FFCCCCFF"/>
      </patternFill>
    </fill>
  </fills>
  <borders count="17">
    <border>
      <left/>
      <right/>
      <top/>
      <bottom/>
      <diagonal/>
    </border>
    <border>
      <left/>
      <right/>
      <top/>
      <bottom style="medium">
        <color rgb="FF7F7F7F"/>
      </bottom>
      <diagonal/>
    </border>
    <border>
      <left style="medium">
        <color rgb="FF7F7F7F"/>
      </left>
      <right/>
      <top style="medium">
        <color rgb="FF7F7F7F"/>
      </top>
      <bottom/>
      <diagonal/>
    </border>
    <border>
      <left/>
      <right/>
      <top style="medium">
        <color rgb="FF7F7F7F"/>
      </top>
      <bottom/>
      <diagonal/>
    </border>
    <border>
      <left/>
      <right style="medium">
        <color rgb="FF7F7F7F"/>
      </right>
      <top style="medium">
        <color rgb="FF7F7F7F"/>
      </top>
      <bottom/>
      <diagonal/>
    </border>
    <border>
      <left style="medium">
        <color rgb="FF7F7F7F"/>
      </left>
      <right/>
      <top/>
      <bottom/>
      <diagonal/>
    </border>
    <border>
      <left/>
      <right style="medium">
        <color rgb="FF7F7F7F"/>
      </right>
      <top/>
      <bottom/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rgb="FF7F7F7F"/>
      </top>
      <bottom/>
      <diagonal/>
    </border>
    <border>
      <left style="medium">
        <color rgb="FF7F7F7F"/>
      </left>
      <right/>
      <top/>
      <bottom style="medium">
        <color rgb="FF7F7F7F"/>
      </bottom>
      <diagonal/>
    </border>
    <border>
      <left/>
      <right style="medium">
        <color rgb="FF7F7F7F"/>
      </right>
      <top/>
      <bottom style="medium">
        <color rgb="FF7F7F7F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17" fillId="0" borderId="14" xfId="0" applyFont="1" applyBorder="1" applyAlignment="1" applyProtection="1">
      <alignment horizontal="center" vertical="top"/>
    </xf>
    <xf numFmtId="0" fontId="2" fillId="2" borderId="7" xfId="0" applyFont="1" applyFill="1" applyBorder="1" applyAlignment="1" applyProtection="1">
      <alignment horizontal="right" vertical="top"/>
      <protection locked="0"/>
    </xf>
    <xf numFmtId="0" fontId="6" fillId="0" borderId="9" xfId="0" applyFont="1" applyBorder="1" applyAlignment="1" applyProtection="1">
      <alignment horizontal="left" vertical="center"/>
      <protection locked="0"/>
    </xf>
    <xf numFmtId="0" fontId="6" fillId="0" borderId="9" xfId="0" applyFont="1" applyBorder="1" applyAlignment="1" applyProtection="1">
      <alignment horizontal="right" vertical="center"/>
      <protection locked="0"/>
    </xf>
    <xf numFmtId="0" fontId="6" fillId="0" borderId="9" xfId="0" applyFont="1" applyBorder="1" applyAlignment="1" applyProtection="1">
      <alignment horizontal="left" vertical="center"/>
    </xf>
    <xf numFmtId="0" fontId="6" fillId="0" borderId="9" xfId="0" applyFont="1" applyBorder="1" applyAlignment="1" applyProtection="1">
      <alignment horizontal="right" vertical="center"/>
    </xf>
    <xf numFmtId="0" fontId="2" fillId="2" borderId="8" xfId="0" applyFont="1" applyFill="1" applyBorder="1" applyAlignment="1" applyProtection="1">
      <alignment horizontal="left" vertical="top"/>
      <protection locked="0"/>
    </xf>
    <xf numFmtId="0" fontId="2" fillId="2" borderId="7" xfId="0" applyFont="1" applyFill="1" applyBorder="1" applyAlignment="1" applyProtection="1">
      <alignment horizontal="left" vertical="top"/>
      <protection locked="0"/>
    </xf>
    <xf numFmtId="0" fontId="2" fillId="0" borderId="0" xfId="0" applyFont="1" applyBorder="1" applyAlignment="1" applyProtection="1">
      <alignment horizontal="left" vertical="top"/>
    </xf>
    <xf numFmtId="0" fontId="6" fillId="0" borderId="0" xfId="0" applyFont="1" applyBorder="1" applyAlignment="1" applyProtection="1">
      <alignment horizontal="center" vertical="top"/>
      <protection locked="0"/>
    </xf>
    <xf numFmtId="0" fontId="6" fillId="0" borderId="0" xfId="0" applyFont="1" applyBorder="1" applyAlignment="1" applyProtection="1">
      <alignment horizontal="center" vertical="top"/>
    </xf>
    <xf numFmtId="0" fontId="2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top" wrapText="1"/>
    </xf>
    <xf numFmtId="0" fontId="3" fillId="0" borderId="0" xfId="0" applyFont="1" applyAlignment="1" applyProtection="1">
      <alignment horizontal="left" vertical="center" wrapText="1"/>
    </xf>
    <xf numFmtId="0" fontId="5" fillId="0" borderId="0" xfId="0" applyFont="1" applyAlignment="1" applyProtection="1">
      <alignment horizontal="center"/>
    </xf>
    <xf numFmtId="0" fontId="2" fillId="0" borderId="1" xfId="0" applyFont="1" applyBorder="1" applyAlignment="1" applyProtection="1">
      <alignment vertical="top"/>
    </xf>
    <xf numFmtId="0" fontId="2" fillId="0" borderId="1" xfId="0" applyFont="1" applyBorder="1" applyAlignment="1" applyProtection="1">
      <alignment vertical="top" wrapText="1"/>
    </xf>
    <xf numFmtId="0" fontId="2" fillId="0" borderId="2" xfId="0" applyFont="1" applyBorder="1" applyAlignment="1" applyProtection="1">
      <alignment horizontal="left" vertical="top"/>
    </xf>
    <xf numFmtId="0" fontId="2" fillId="0" borderId="3" xfId="0" applyFont="1" applyBorder="1" applyAlignment="1" applyProtection="1">
      <alignment horizontal="left" vertical="top"/>
    </xf>
    <xf numFmtId="0" fontId="2" fillId="0" borderId="3" xfId="0" applyFont="1" applyBorder="1" applyAlignment="1" applyProtection="1">
      <alignment horizontal="left" vertical="top" wrapText="1"/>
    </xf>
    <xf numFmtId="0" fontId="2" fillId="0" borderId="4" xfId="0" applyFont="1" applyBorder="1" applyAlignment="1" applyProtection="1">
      <alignment horizontal="left" vertical="top"/>
    </xf>
    <xf numFmtId="0" fontId="2" fillId="0" borderId="5" xfId="0" applyFont="1" applyBorder="1" applyAlignment="1" applyProtection="1">
      <alignment horizontal="left" vertical="top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 wrapText="1"/>
      <protection locked="0"/>
    </xf>
    <xf numFmtId="0" fontId="2" fillId="0" borderId="6" xfId="0" applyFont="1" applyBorder="1" applyAlignment="1" applyProtection="1">
      <alignment horizontal="left" vertical="top"/>
    </xf>
    <xf numFmtId="0" fontId="2" fillId="2" borderId="0" xfId="0" applyFont="1" applyFill="1" applyAlignment="1" applyProtection="1">
      <alignment vertical="top"/>
      <protection locked="0"/>
    </xf>
    <xf numFmtId="0" fontId="2" fillId="2" borderId="0" xfId="0" applyFont="1" applyFill="1" applyAlignment="1" applyProtection="1">
      <alignment vertical="top" wrapText="1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center" vertical="top" wrapText="1"/>
    </xf>
    <xf numFmtId="0" fontId="8" fillId="0" borderId="9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top"/>
    </xf>
    <xf numFmtId="0" fontId="2" fillId="0" borderId="9" xfId="0" applyFont="1" applyBorder="1" applyAlignment="1" applyProtection="1">
      <alignment horizontal="center" vertical="center"/>
    </xf>
    <xf numFmtId="0" fontId="9" fillId="3" borderId="10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 applyProtection="1">
      <alignment horizontal="left" vertical="center"/>
      <protection locked="0"/>
    </xf>
    <xf numFmtId="4" fontId="2" fillId="0" borderId="9" xfId="0" applyNumberFormat="1" applyFont="1" applyBorder="1" applyAlignment="1" applyProtection="1">
      <alignment horizontal="right" vertical="center"/>
    </xf>
    <xf numFmtId="4" fontId="2" fillId="2" borderId="9" xfId="0" applyNumberFormat="1" applyFont="1" applyFill="1" applyBorder="1" applyAlignment="1" applyProtection="1">
      <alignment horizontal="right" vertical="center"/>
      <protection locked="0"/>
    </xf>
    <xf numFmtId="3" fontId="2" fillId="0" borderId="9" xfId="0" applyNumberFormat="1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  <protection locked="0"/>
    </xf>
    <xf numFmtId="0" fontId="10" fillId="0" borderId="11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left" vertical="center" wrapText="1"/>
    </xf>
    <xf numFmtId="4" fontId="2" fillId="0" borderId="10" xfId="0" applyNumberFormat="1" applyFont="1" applyBorder="1" applyAlignment="1" applyProtection="1">
      <alignment horizontal="center" vertical="center"/>
      <protection locked="0"/>
    </xf>
    <xf numFmtId="4" fontId="13" fillId="0" borderId="10" xfId="1" applyNumberFormat="1" applyFont="1" applyBorder="1" applyAlignment="1" applyProtection="1">
      <alignment horizontal="center" vertical="center"/>
    </xf>
    <xf numFmtId="1" fontId="14" fillId="0" borderId="12" xfId="0" applyNumberFormat="1" applyFont="1" applyBorder="1" applyAlignment="1" applyProtection="1">
      <alignment horizontal="center" vertical="center"/>
    </xf>
    <xf numFmtId="4" fontId="15" fillId="0" borderId="10" xfId="0" applyNumberFormat="1" applyFont="1" applyBorder="1" applyAlignment="1" applyProtection="1">
      <alignment horizontal="right" vertical="center" wrapText="1"/>
    </xf>
    <xf numFmtId="164" fontId="0" fillId="0" borderId="0" xfId="0" applyNumberFormat="1" applyAlignment="1" applyProtection="1">
      <alignment horizontal="center" vertical="center"/>
    </xf>
    <xf numFmtId="4" fontId="16" fillId="0" borderId="0" xfId="0" applyNumberFormat="1" applyFont="1" applyAlignment="1" applyProtection="1">
      <alignment horizontal="left" vertical="top"/>
    </xf>
    <xf numFmtId="4" fontId="1" fillId="0" borderId="0" xfId="0" applyNumberFormat="1" applyFont="1" applyBorder="1" applyAlignment="1" applyProtection="1">
      <alignment horizontal="center" vertical="center" wrapText="1"/>
    </xf>
    <xf numFmtId="4" fontId="2" fillId="0" borderId="0" xfId="0" applyNumberFormat="1" applyFont="1" applyAlignment="1" applyProtection="1">
      <alignment horizontal="center" vertical="center"/>
    </xf>
    <xf numFmtId="4" fontId="2" fillId="0" borderId="0" xfId="0" applyNumberFormat="1" applyFont="1" applyAlignment="1" applyProtection="1">
      <alignment horizontal="left" vertical="top"/>
    </xf>
    <xf numFmtId="4" fontId="2" fillId="0" borderId="0" xfId="0" applyNumberFormat="1" applyFont="1" applyAlignment="1" applyProtection="1">
      <alignment horizontal="center" vertical="top"/>
    </xf>
    <xf numFmtId="0" fontId="0" fillId="0" borderId="0" xfId="0" applyAlignment="1" applyProtection="1"/>
    <xf numFmtId="0" fontId="9" fillId="3" borderId="13" xfId="0" applyFont="1" applyFill="1" applyBorder="1" applyAlignment="1">
      <alignment horizontal="left" vertical="center" wrapText="1"/>
    </xf>
    <xf numFmtId="4" fontId="6" fillId="0" borderId="9" xfId="0" applyNumberFormat="1" applyFont="1" applyBorder="1" applyAlignment="1" applyProtection="1">
      <alignment horizontal="right" vertical="center"/>
    </xf>
    <xf numFmtId="0" fontId="6" fillId="0" borderId="9" xfId="0" applyFont="1" applyBorder="1" applyAlignment="1" applyProtection="1">
      <alignment horizontal="left" vertical="center"/>
      <protection locked="0"/>
    </xf>
    <xf numFmtId="4" fontId="6" fillId="0" borderId="9" xfId="0" applyNumberFormat="1" applyFont="1" applyBorder="1" applyAlignment="1" applyProtection="1">
      <alignment horizontal="right" vertical="center"/>
      <protection locked="0"/>
    </xf>
    <xf numFmtId="4" fontId="6" fillId="0" borderId="0" xfId="0" applyNumberFormat="1" applyFont="1" applyBorder="1" applyAlignment="1" applyProtection="1">
      <alignment horizontal="right" vertical="center"/>
      <protection locked="0"/>
    </xf>
    <xf numFmtId="0" fontId="6" fillId="0" borderId="9" xfId="0" applyFont="1" applyBorder="1" applyAlignment="1" applyProtection="1">
      <alignment vertical="center"/>
    </xf>
    <xf numFmtId="9" fontId="6" fillId="0" borderId="9" xfId="0" applyNumberFormat="1" applyFont="1" applyBorder="1" applyAlignment="1" applyProtection="1">
      <alignment horizontal="center" vertical="center"/>
    </xf>
    <xf numFmtId="9" fontId="6" fillId="0" borderId="9" xfId="0" applyNumberFormat="1" applyFont="1" applyBorder="1" applyAlignment="1" applyProtection="1">
      <alignment horizontal="center" vertical="center"/>
      <protection locked="0"/>
    </xf>
    <xf numFmtId="0" fontId="2" fillId="2" borderId="7" xfId="0" applyFont="1" applyFill="1" applyBorder="1" applyAlignment="1" applyProtection="1">
      <alignment horizontal="center" vertical="top"/>
      <protection locked="0"/>
    </xf>
    <xf numFmtId="0" fontId="17" fillId="0" borderId="0" xfId="0" applyFont="1" applyAlignment="1" applyProtection="1">
      <alignment horizontal="center" vertical="top"/>
    </xf>
    <xf numFmtId="0" fontId="2" fillId="0" borderId="15" xfId="0" applyFont="1" applyBorder="1" applyAlignment="1" applyProtection="1">
      <alignment horizontal="left" vertical="top"/>
    </xf>
    <xf numFmtId="0" fontId="2" fillId="0" borderId="1" xfId="0" applyFont="1" applyBorder="1" applyAlignment="1" applyProtection="1">
      <alignment horizontal="left" vertical="top"/>
    </xf>
    <xf numFmtId="0" fontId="2" fillId="0" borderId="1" xfId="0" applyFont="1" applyBorder="1" applyAlignment="1" applyProtection="1">
      <alignment horizontal="left" vertical="top" wrapText="1"/>
    </xf>
    <xf numFmtId="0" fontId="2" fillId="0" borderId="16" xfId="0" applyFont="1" applyBorder="1" applyAlignment="1" applyProtection="1">
      <alignment horizontal="left" vertical="top"/>
    </xf>
    <xf numFmtId="0" fontId="4" fillId="4" borderId="0" xfId="0" applyFont="1" applyFill="1" applyBorder="1" applyAlignment="1" applyProtection="1">
      <alignment horizontal="left" vertical="top" wrapText="1"/>
    </xf>
    <xf numFmtId="0" fontId="4" fillId="0" borderId="0" xfId="0" applyFont="1" applyFill="1" applyBorder="1" applyAlignment="1" applyProtection="1">
      <alignment horizontal="left" vertical="top" wrapText="1"/>
      <protection locked="0"/>
    </xf>
    <xf numFmtId="0" fontId="4" fillId="0" borderId="0" xfId="0" applyFont="1" applyFill="1" applyBorder="1" applyAlignment="1" applyProtection="1">
      <alignment horizontal="center" vertical="top" wrapText="1"/>
      <protection locked="0"/>
    </xf>
    <xf numFmtId="0" fontId="18" fillId="0" borderId="0" xfId="0" applyFont="1" applyFill="1" applyBorder="1" applyAlignment="1" applyProtection="1">
      <alignment horizontal="left" vertical="top" wrapText="1"/>
      <protection locked="0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65"/>
  <sheetViews>
    <sheetView showGridLines="0" tabSelected="1" zoomScale="55" zoomScaleNormal="55" workbookViewId="0">
      <selection activeCell="X20" sqref="X20"/>
    </sheetView>
  </sheetViews>
  <sheetFormatPr defaultColWidth="18.6640625" defaultRowHeight="18"/>
  <cols>
    <col min="1" max="2" width="4.6640625" style="12" customWidth="1"/>
    <col min="3" max="3" width="6.6640625" style="12" customWidth="1"/>
    <col min="4" max="4" width="28.6640625" style="13" customWidth="1"/>
    <col min="5" max="7" width="18.6640625" style="12"/>
    <col min="8" max="8" width="8.6640625" style="12" customWidth="1"/>
    <col min="9" max="10" width="18.6640625" style="12"/>
    <col min="11" max="11" width="14.6640625" style="12" customWidth="1"/>
    <col min="12" max="12" width="18.6640625" style="12"/>
    <col min="13" max="16" width="4.6640625" style="12" customWidth="1"/>
    <col min="17" max="17" width="6.6640625" style="12" customWidth="1"/>
    <col min="18" max="18" width="28.6640625" style="13" customWidth="1"/>
    <col min="19" max="19" width="20.109375" style="14" customWidth="1"/>
    <col min="20" max="20" width="25.21875" style="12" customWidth="1"/>
    <col min="21" max="21" width="8.6640625" style="12" customWidth="1"/>
    <col min="22" max="22" width="18.6640625" style="12"/>
    <col min="23" max="23" width="14.6640625" style="12" customWidth="1"/>
    <col min="24" max="24" width="18.6640625" style="12"/>
    <col min="25" max="25" width="14.21875" style="12" customWidth="1"/>
    <col min="26" max="26" width="15.88671875" style="12" customWidth="1"/>
    <col min="27" max="16384" width="18.6640625" style="12"/>
  </cols>
  <sheetData>
    <row r="1" spans="1:35" ht="34.5" customHeight="1"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15"/>
    </row>
    <row r="2" spans="1:35">
      <c r="B2" s="16"/>
      <c r="C2" s="16"/>
      <c r="D2" s="17"/>
      <c r="E2" s="16"/>
      <c r="F2" s="16"/>
      <c r="G2" s="16"/>
      <c r="H2" s="16"/>
      <c r="I2" s="16"/>
      <c r="J2" s="16"/>
      <c r="K2" s="16"/>
      <c r="L2" s="16"/>
    </row>
    <row r="3" spans="1:35" ht="15.75" customHeight="1">
      <c r="B3" s="18"/>
      <c r="C3" s="19"/>
      <c r="D3" s="20"/>
      <c r="E3" s="19"/>
      <c r="F3" s="19"/>
      <c r="G3" s="19"/>
      <c r="H3" s="19"/>
      <c r="I3" s="19"/>
      <c r="J3" s="19"/>
      <c r="K3" s="19"/>
      <c r="L3" s="19"/>
      <c r="M3" s="21"/>
      <c r="Q3" s="70"/>
      <c r="R3" s="70"/>
      <c r="S3" s="70"/>
      <c r="T3" s="70"/>
      <c r="U3" s="70"/>
      <c r="V3" s="70"/>
      <c r="W3" s="70"/>
      <c r="X3" s="70"/>
    </row>
    <row r="4" spans="1:35" ht="15.75" customHeight="1">
      <c r="B4" s="22"/>
      <c r="C4" s="23"/>
      <c r="D4" s="24"/>
      <c r="E4" s="23"/>
      <c r="F4" s="23"/>
      <c r="M4" s="25"/>
      <c r="Q4" s="70"/>
      <c r="R4" s="70"/>
      <c r="S4" s="70"/>
      <c r="T4" s="70"/>
      <c r="U4" s="70"/>
      <c r="V4" s="70"/>
      <c r="W4" s="70"/>
      <c r="X4" s="70"/>
    </row>
    <row r="5" spans="1:35" ht="15.75" customHeight="1">
      <c r="B5" s="22"/>
      <c r="C5" s="26" t="s">
        <v>0</v>
      </c>
      <c r="D5" s="27"/>
      <c r="E5" s="23"/>
      <c r="F5" s="23"/>
      <c r="M5" s="25"/>
      <c r="Q5" s="70"/>
      <c r="R5" s="70"/>
      <c r="S5" s="70"/>
      <c r="T5" s="70"/>
      <c r="U5" s="70"/>
      <c r="V5" s="70"/>
      <c r="W5" s="70"/>
      <c r="X5" s="70"/>
    </row>
    <row r="6" spans="1:35" ht="24" customHeight="1">
      <c r="B6" s="22"/>
      <c r="M6" s="25"/>
      <c r="Q6" s="28"/>
      <c r="R6" s="29"/>
      <c r="S6" s="30"/>
      <c r="T6" s="28"/>
      <c r="U6" s="28"/>
      <c r="V6" s="28"/>
      <c r="W6" s="28"/>
      <c r="X6" s="28"/>
    </row>
    <row r="7" spans="1:35" ht="15.6">
      <c r="B7" s="22"/>
      <c r="C7" s="11" t="s">
        <v>1</v>
      </c>
      <c r="D7" s="11"/>
      <c r="E7" s="11"/>
      <c r="F7" s="11"/>
      <c r="G7" s="11"/>
      <c r="H7" s="11"/>
      <c r="I7" s="11"/>
      <c r="J7" s="11"/>
      <c r="K7" s="11"/>
      <c r="L7" s="11"/>
      <c r="M7" s="25"/>
      <c r="Q7" s="10" t="s">
        <v>2</v>
      </c>
      <c r="R7" s="10"/>
      <c r="S7" s="10"/>
      <c r="T7" s="10"/>
      <c r="U7" s="10"/>
      <c r="V7" s="10"/>
      <c r="W7" s="10"/>
      <c r="X7" s="10"/>
    </row>
    <row r="8" spans="1:35" ht="24" customHeight="1">
      <c r="B8" s="22"/>
      <c r="M8" s="25"/>
      <c r="Q8" s="28"/>
      <c r="R8" s="29"/>
      <c r="S8" s="30"/>
      <c r="T8" s="28"/>
      <c r="U8" s="28"/>
      <c r="V8" s="28"/>
      <c r="W8" s="28"/>
      <c r="X8" s="28"/>
    </row>
    <row r="9" spans="1:35" ht="24" customHeight="1">
      <c r="B9" s="22"/>
      <c r="C9" s="9" t="s">
        <v>3</v>
      </c>
      <c r="D9" s="9"/>
      <c r="E9" s="8"/>
      <c r="F9" s="8"/>
      <c r="G9" s="8"/>
      <c r="H9" s="8"/>
      <c r="I9" s="8"/>
      <c r="M9" s="25"/>
      <c r="Q9" s="28"/>
      <c r="R9" s="29"/>
      <c r="S9" s="30"/>
      <c r="T9" s="28"/>
      <c r="U9" s="28"/>
      <c r="V9" s="28"/>
      <c r="W9" s="28"/>
      <c r="X9" s="28"/>
    </row>
    <row r="10" spans="1:35" ht="24" customHeight="1">
      <c r="B10" s="22"/>
      <c r="C10" s="9" t="s">
        <v>4</v>
      </c>
      <c r="D10" s="9"/>
      <c r="E10" s="7"/>
      <c r="F10" s="7"/>
      <c r="G10" s="7"/>
      <c r="H10" s="7"/>
      <c r="I10" s="7"/>
      <c r="M10" s="25"/>
      <c r="Q10" s="28"/>
      <c r="R10" s="29"/>
      <c r="S10" s="30"/>
      <c r="T10" s="28"/>
      <c r="U10" s="28"/>
      <c r="V10" s="28"/>
      <c r="W10" s="28"/>
      <c r="X10" s="28"/>
    </row>
    <row r="11" spans="1:35" ht="24" customHeight="1">
      <c r="B11" s="22"/>
      <c r="C11" s="9" t="s">
        <v>5</v>
      </c>
      <c r="D11" s="9"/>
      <c r="E11" s="7"/>
      <c r="F11" s="7"/>
      <c r="G11" s="7"/>
      <c r="H11" s="7"/>
      <c r="I11" s="7"/>
      <c r="M11" s="25"/>
      <c r="Q11" s="28"/>
      <c r="R11" s="29"/>
      <c r="S11" s="30"/>
      <c r="T11" s="28"/>
      <c r="U11" s="28"/>
      <c r="V11" s="28"/>
      <c r="W11" s="28"/>
      <c r="X11" s="28"/>
    </row>
    <row r="12" spans="1:35">
      <c r="B12" s="22"/>
      <c r="M12" s="25"/>
      <c r="Q12" s="28"/>
      <c r="R12" s="29"/>
      <c r="S12" s="30"/>
      <c r="T12" s="28"/>
      <c r="U12" s="28"/>
      <c r="V12" s="28"/>
      <c r="W12" s="28"/>
      <c r="X12" s="28"/>
    </row>
    <row r="13" spans="1:35" ht="103.8" customHeight="1">
      <c r="B13" s="22"/>
      <c r="C13" s="31" t="s">
        <v>6</v>
      </c>
      <c r="D13" s="31" t="s">
        <v>7</v>
      </c>
      <c r="E13" s="31" t="s">
        <v>8</v>
      </c>
      <c r="F13" s="31" t="s">
        <v>9</v>
      </c>
      <c r="G13" s="31" t="s">
        <v>10</v>
      </c>
      <c r="H13" s="31" t="s">
        <v>11</v>
      </c>
      <c r="I13" s="31" t="s">
        <v>12</v>
      </c>
      <c r="J13" s="31" t="s">
        <v>13</v>
      </c>
      <c r="K13" s="31" t="s">
        <v>14</v>
      </c>
      <c r="L13" s="31" t="s">
        <v>15</v>
      </c>
      <c r="M13" s="25"/>
      <c r="Q13" s="31" t="s">
        <v>6</v>
      </c>
      <c r="R13" s="31" t="s">
        <v>16</v>
      </c>
      <c r="S13" s="32" t="s">
        <v>17</v>
      </c>
      <c r="T13" s="31" t="s">
        <v>18</v>
      </c>
      <c r="U13" s="31" t="s">
        <v>11</v>
      </c>
      <c r="V13" s="31" t="s">
        <v>12</v>
      </c>
      <c r="W13" s="31" t="s">
        <v>14</v>
      </c>
      <c r="X13" s="31" t="s">
        <v>19</v>
      </c>
      <c r="Y13" s="33"/>
      <c r="Z13" s="33"/>
      <c r="AA13" s="33"/>
      <c r="AB13" s="33"/>
      <c r="AC13" s="33"/>
    </row>
    <row r="14" spans="1:35" s="53" customFormat="1" ht="39.6">
      <c r="A14" s="12"/>
      <c r="B14" s="22"/>
      <c r="C14" s="34">
        <f>Q14</f>
        <v>1</v>
      </c>
      <c r="D14" s="35" t="s">
        <v>20</v>
      </c>
      <c r="E14" s="36" t="s">
        <v>21</v>
      </c>
      <c r="F14" s="36" t="s">
        <v>21</v>
      </c>
      <c r="G14" s="36" t="s">
        <v>21</v>
      </c>
      <c r="H14" s="34" t="str">
        <f t="shared" ref="H14:I17" si="0">U14</f>
        <v>шт</v>
      </c>
      <c r="I14" s="37">
        <f t="shared" si="0"/>
        <v>1166.6666599999999</v>
      </c>
      <c r="J14" s="38">
        <v>0</v>
      </c>
      <c r="K14" s="39">
        <f>W14</f>
        <v>500</v>
      </c>
      <c r="L14" s="37">
        <f>J14*K14</f>
        <v>0</v>
      </c>
      <c r="M14" s="25"/>
      <c r="N14" s="12"/>
      <c r="O14" s="12"/>
      <c r="P14" s="12"/>
      <c r="Q14" s="40">
        <v>1</v>
      </c>
      <c r="R14" s="35" t="s">
        <v>20</v>
      </c>
      <c r="S14" s="41" t="s">
        <v>22</v>
      </c>
      <c r="T14" s="42" t="s">
        <v>23</v>
      </c>
      <c r="U14" s="43" t="s">
        <v>24</v>
      </c>
      <c r="V14" s="44">
        <f>X14/W14</f>
        <v>1166.6666599999999</v>
      </c>
      <c r="W14" s="45">
        <v>500</v>
      </c>
      <c r="X14" s="46">
        <v>583333.32999999996</v>
      </c>
      <c r="Y14" s="12"/>
      <c r="Z14" s="47"/>
      <c r="AA14" s="48"/>
      <c r="AB14" s="48"/>
      <c r="AC14" s="49"/>
      <c r="AD14" s="50"/>
      <c r="AE14" s="51"/>
      <c r="AF14" s="51"/>
      <c r="AG14" s="52"/>
      <c r="AH14" s="51"/>
      <c r="AI14" s="51"/>
    </row>
    <row r="15" spans="1:35" s="53" customFormat="1" ht="39.6">
      <c r="A15" s="12"/>
      <c r="B15" s="22"/>
      <c r="C15" s="34">
        <f>Q15</f>
        <v>2</v>
      </c>
      <c r="D15" s="54" t="s">
        <v>25</v>
      </c>
      <c r="E15" s="36" t="s">
        <v>21</v>
      </c>
      <c r="F15" s="36" t="s">
        <v>21</v>
      </c>
      <c r="G15" s="36" t="s">
        <v>21</v>
      </c>
      <c r="H15" s="34" t="str">
        <f t="shared" si="0"/>
        <v>шт</v>
      </c>
      <c r="I15" s="37">
        <f t="shared" si="0"/>
        <v>931.33333333333337</v>
      </c>
      <c r="J15" s="38">
        <v>0</v>
      </c>
      <c r="K15" s="39">
        <f>W15</f>
        <v>300</v>
      </c>
      <c r="L15" s="37">
        <f>J15*K15</f>
        <v>0</v>
      </c>
      <c r="M15" s="25"/>
      <c r="N15" s="12"/>
      <c r="O15" s="12"/>
      <c r="P15" s="12"/>
      <c r="Q15" s="40">
        <v>2</v>
      </c>
      <c r="R15" s="54" t="s">
        <v>25</v>
      </c>
      <c r="S15" s="41" t="s">
        <v>22</v>
      </c>
      <c r="T15" s="42" t="s">
        <v>23</v>
      </c>
      <c r="U15" s="43" t="s">
        <v>24</v>
      </c>
      <c r="V15" s="44">
        <f>X15/W15</f>
        <v>931.33333333333337</v>
      </c>
      <c r="W15" s="45">
        <v>300</v>
      </c>
      <c r="X15" s="46">
        <v>279400</v>
      </c>
      <c r="Y15" s="12"/>
      <c r="Z15" s="47"/>
      <c r="AA15" s="48"/>
      <c r="AB15" s="48"/>
      <c r="AC15" s="49"/>
      <c r="AD15" s="50"/>
      <c r="AE15" s="51"/>
      <c r="AF15" s="51"/>
      <c r="AG15" s="52"/>
      <c r="AH15" s="51"/>
      <c r="AI15" s="51"/>
    </row>
    <row r="16" spans="1:35" s="53" customFormat="1" ht="39.6">
      <c r="A16" s="12"/>
      <c r="B16" s="22"/>
      <c r="C16" s="34">
        <f>Q16</f>
        <v>3</v>
      </c>
      <c r="D16" s="54" t="s">
        <v>26</v>
      </c>
      <c r="E16" s="36" t="s">
        <v>21</v>
      </c>
      <c r="F16" s="36" t="s">
        <v>21</v>
      </c>
      <c r="G16" s="36" t="s">
        <v>21</v>
      </c>
      <c r="H16" s="34" t="str">
        <f t="shared" si="0"/>
        <v>шт</v>
      </c>
      <c r="I16" s="37">
        <f t="shared" si="0"/>
        <v>3441.6665999999996</v>
      </c>
      <c r="J16" s="38">
        <v>0</v>
      </c>
      <c r="K16" s="39">
        <f>W16</f>
        <v>50</v>
      </c>
      <c r="L16" s="37">
        <f>J16*K16</f>
        <v>0</v>
      </c>
      <c r="M16" s="25"/>
      <c r="N16" s="12"/>
      <c r="O16" s="12"/>
      <c r="P16" s="12"/>
      <c r="Q16" s="40">
        <v>3</v>
      </c>
      <c r="R16" s="54" t="s">
        <v>26</v>
      </c>
      <c r="S16" s="41" t="s">
        <v>22</v>
      </c>
      <c r="T16" s="42" t="s">
        <v>23</v>
      </c>
      <c r="U16" s="43" t="s">
        <v>24</v>
      </c>
      <c r="V16" s="44">
        <f>X16/W16</f>
        <v>3441.6665999999996</v>
      </c>
      <c r="W16" s="45">
        <v>50</v>
      </c>
      <c r="X16" s="46">
        <v>172083.33</v>
      </c>
      <c r="Y16" s="12"/>
      <c r="Z16" s="47"/>
      <c r="AA16" s="48"/>
      <c r="AB16" s="48"/>
      <c r="AC16" s="49"/>
      <c r="AD16" s="50"/>
      <c r="AE16" s="51"/>
      <c r="AF16" s="51"/>
      <c r="AG16" s="52"/>
      <c r="AH16" s="51"/>
      <c r="AI16" s="51"/>
    </row>
    <row r="17" spans="1:35" s="53" customFormat="1" ht="39.6">
      <c r="A17" s="12"/>
      <c r="B17" s="22"/>
      <c r="C17" s="34">
        <f>Q17</f>
        <v>4</v>
      </c>
      <c r="D17" s="54" t="s">
        <v>27</v>
      </c>
      <c r="E17" s="36" t="s">
        <v>21</v>
      </c>
      <c r="F17" s="36" t="s">
        <v>21</v>
      </c>
      <c r="G17" s="36" t="s">
        <v>21</v>
      </c>
      <c r="H17" s="34" t="str">
        <f t="shared" si="0"/>
        <v>шт</v>
      </c>
      <c r="I17" s="37">
        <f t="shared" si="0"/>
        <v>701.33335000000011</v>
      </c>
      <c r="J17" s="38">
        <v>0</v>
      </c>
      <c r="K17" s="39">
        <f>W17</f>
        <v>400</v>
      </c>
      <c r="L17" s="37">
        <f>J17*K17</f>
        <v>0</v>
      </c>
      <c r="M17" s="25"/>
      <c r="N17" s="12"/>
      <c r="O17" s="12"/>
      <c r="P17" s="12"/>
      <c r="Q17" s="40">
        <v>4</v>
      </c>
      <c r="R17" s="54" t="s">
        <v>27</v>
      </c>
      <c r="S17" s="41" t="s">
        <v>28</v>
      </c>
      <c r="T17" s="42" t="s">
        <v>23</v>
      </c>
      <c r="U17" s="43" t="s">
        <v>24</v>
      </c>
      <c r="V17" s="44">
        <f>X17/W17</f>
        <v>701.33335000000011</v>
      </c>
      <c r="W17" s="45">
        <v>400</v>
      </c>
      <c r="X17" s="46">
        <v>280533.34000000003</v>
      </c>
      <c r="Y17" s="12"/>
      <c r="Z17" s="47"/>
      <c r="AA17" s="48"/>
      <c r="AB17" s="48"/>
      <c r="AC17" s="49"/>
      <c r="AD17" s="50"/>
      <c r="AE17" s="51"/>
      <c r="AF17" s="51"/>
      <c r="AG17" s="52"/>
      <c r="AH17" s="51"/>
      <c r="AI17" s="51"/>
    </row>
    <row r="18" spans="1:35" s="53" customFormat="1" ht="24" customHeight="1">
      <c r="A18" s="12"/>
      <c r="B18" s="22"/>
      <c r="C18" s="6" t="s">
        <v>29</v>
      </c>
      <c r="D18" s="6"/>
      <c r="E18" s="6"/>
      <c r="F18" s="6"/>
      <c r="G18" s="6"/>
      <c r="H18" s="6"/>
      <c r="I18" s="6"/>
      <c r="J18" s="5" t="s">
        <v>30</v>
      </c>
      <c r="K18" s="5"/>
      <c r="L18" s="55">
        <f>SUM(L14:L17)</f>
        <v>0</v>
      </c>
      <c r="M18" s="25"/>
      <c r="N18" s="12"/>
      <c r="O18" s="12"/>
      <c r="P18" s="12"/>
      <c r="Q18" s="4" t="s">
        <v>31</v>
      </c>
      <c r="R18" s="4"/>
      <c r="S18" s="4"/>
      <c r="T18" s="4"/>
      <c r="U18" s="4"/>
      <c r="V18" s="3" t="s">
        <v>30</v>
      </c>
      <c r="W18" s="3"/>
      <c r="X18" s="57">
        <f>SUM(X14:X17)</f>
        <v>1315350</v>
      </c>
      <c r="Y18" s="12"/>
      <c r="Z18" s="51"/>
      <c r="AA18" s="58"/>
      <c r="AB18" s="51"/>
      <c r="AC18" s="12"/>
      <c r="AD18" s="58"/>
      <c r="AE18" s="12"/>
      <c r="AF18" s="12"/>
      <c r="AG18" s="58"/>
      <c r="AH18" s="12"/>
      <c r="AI18" s="12"/>
    </row>
    <row r="19" spans="1:35" s="53" customFormat="1" ht="24" customHeight="1">
      <c r="A19" s="12"/>
      <c r="B19" s="22"/>
      <c r="C19" s="6"/>
      <c r="D19" s="6"/>
      <c r="E19" s="6"/>
      <c r="F19" s="6"/>
      <c r="G19" s="6"/>
      <c r="H19" s="6"/>
      <c r="I19" s="6"/>
      <c r="J19" s="59" t="s">
        <v>32</v>
      </c>
      <c r="K19" s="60">
        <f>W19</f>
        <v>0.22</v>
      </c>
      <c r="L19" s="55">
        <f>K19*L18</f>
        <v>0</v>
      </c>
      <c r="M19" s="25"/>
      <c r="N19" s="12"/>
      <c r="O19" s="12"/>
      <c r="P19" s="12"/>
      <c r="Q19" s="4"/>
      <c r="R19" s="4"/>
      <c r="S19" s="4"/>
      <c r="T19" s="4"/>
      <c r="U19" s="4"/>
      <c r="V19" s="56" t="s">
        <v>32</v>
      </c>
      <c r="W19" s="61">
        <v>0.22</v>
      </c>
      <c r="X19" s="57">
        <f>W19*X18</f>
        <v>289377</v>
      </c>
      <c r="Y19" s="12"/>
      <c r="Z19" s="12"/>
      <c r="AA19" s="12"/>
      <c r="AB19" s="12"/>
      <c r="AC19" s="12"/>
      <c r="AD19" s="51"/>
      <c r="AE19" s="12"/>
      <c r="AF19" s="12"/>
      <c r="AG19" s="12"/>
      <c r="AH19" s="12"/>
      <c r="AI19" s="12"/>
    </row>
    <row r="20" spans="1:35" s="53" customFormat="1" ht="24" customHeight="1">
      <c r="A20" s="12"/>
      <c r="B20" s="22"/>
      <c r="C20" s="6"/>
      <c r="D20" s="6"/>
      <c r="E20" s="6"/>
      <c r="F20" s="6"/>
      <c r="G20" s="6"/>
      <c r="H20" s="6"/>
      <c r="I20" s="6"/>
      <c r="J20" s="5" t="s">
        <v>33</v>
      </c>
      <c r="K20" s="5"/>
      <c r="L20" s="55">
        <f>SUM(L18:L19)</f>
        <v>0</v>
      </c>
      <c r="M20" s="25"/>
      <c r="N20" s="12"/>
      <c r="O20" s="12"/>
      <c r="P20" s="12"/>
      <c r="Q20" s="4"/>
      <c r="R20" s="4"/>
      <c r="S20" s="4"/>
      <c r="T20" s="4"/>
      <c r="U20" s="4"/>
      <c r="V20" s="3" t="s">
        <v>33</v>
      </c>
      <c r="W20" s="3"/>
      <c r="X20" s="57">
        <f>SUM(X18:X19)</f>
        <v>1604727</v>
      </c>
      <c r="Y20" s="12"/>
      <c r="Z20" s="12"/>
      <c r="AA20" s="12"/>
      <c r="AB20" s="12"/>
      <c r="AC20" s="12"/>
      <c r="AD20" s="51"/>
      <c r="AE20" s="12"/>
      <c r="AF20" s="12"/>
      <c r="AG20" s="12"/>
      <c r="AH20" s="12"/>
      <c r="AI20" s="12"/>
    </row>
    <row r="21" spans="1:35" s="53" customFormat="1" ht="24" customHeight="1">
      <c r="A21" s="12"/>
      <c r="B21" s="22"/>
      <c r="C21" s="12"/>
      <c r="D21" s="13"/>
      <c r="E21" s="12"/>
      <c r="F21" s="12"/>
      <c r="G21" s="12"/>
      <c r="H21" s="12"/>
      <c r="I21" s="12"/>
      <c r="J21" s="12"/>
      <c r="K21" s="12"/>
      <c r="L21" s="12"/>
      <c r="M21" s="25"/>
      <c r="N21" s="12"/>
      <c r="O21" s="12"/>
      <c r="P21" s="12"/>
      <c r="Q21" s="28"/>
      <c r="R21" s="29"/>
      <c r="S21" s="30"/>
      <c r="T21" s="28"/>
      <c r="U21" s="28"/>
      <c r="V21" s="28"/>
      <c r="W21" s="28"/>
      <c r="X21" s="28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</row>
    <row r="22" spans="1:35" s="53" customFormat="1" ht="15.75" customHeight="1">
      <c r="A22" s="12"/>
      <c r="B22" s="22"/>
      <c r="C22" s="8"/>
      <c r="D22" s="8"/>
      <c r="E22" s="8"/>
      <c r="F22" s="33"/>
      <c r="G22" s="62"/>
      <c r="H22" s="33"/>
      <c r="I22" s="2"/>
      <c r="J22" s="2"/>
      <c r="K22" s="2"/>
      <c r="L22" s="2"/>
      <c r="M22" s="25"/>
      <c r="N22" s="12"/>
      <c r="O22" s="12"/>
      <c r="P22" s="12"/>
      <c r="Q22" s="69"/>
      <c r="R22" s="69"/>
      <c r="S22" s="69"/>
      <c r="T22" s="69"/>
      <c r="U22" s="69"/>
      <c r="V22" s="69"/>
      <c r="W22" s="69"/>
      <c r="X22" s="69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</row>
    <row r="23" spans="1:35" s="53" customFormat="1" ht="15.6">
      <c r="A23" s="12"/>
      <c r="B23" s="22"/>
      <c r="C23" s="1" t="s">
        <v>34</v>
      </c>
      <c r="D23" s="1"/>
      <c r="E23" s="1"/>
      <c r="F23" s="33"/>
      <c r="G23" s="63" t="s">
        <v>35</v>
      </c>
      <c r="H23" s="33" t="s">
        <v>36</v>
      </c>
      <c r="I23" s="1" t="s">
        <v>37</v>
      </c>
      <c r="J23" s="1"/>
      <c r="K23" s="1"/>
      <c r="L23" s="1"/>
      <c r="M23" s="25"/>
      <c r="N23" s="12"/>
      <c r="O23" s="12"/>
      <c r="P23" s="12"/>
      <c r="Q23" s="69"/>
      <c r="R23" s="69"/>
      <c r="S23" s="69"/>
      <c r="T23" s="69"/>
      <c r="U23" s="69"/>
      <c r="V23" s="69"/>
      <c r="W23" s="69"/>
      <c r="X23" s="69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</row>
    <row r="24" spans="1:35" s="53" customFormat="1">
      <c r="A24" s="12"/>
      <c r="B24" s="64"/>
      <c r="C24" s="65"/>
      <c r="D24" s="66"/>
      <c r="E24" s="65"/>
      <c r="F24" s="65"/>
      <c r="G24" s="65"/>
      <c r="H24" s="65"/>
      <c r="I24" s="65"/>
      <c r="J24" s="65"/>
      <c r="K24" s="65"/>
      <c r="L24" s="65"/>
      <c r="M24" s="67"/>
      <c r="N24" s="12"/>
      <c r="O24" s="12"/>
      <c r="P24" s="12"/>
      <c r="Q24" s="28"/>
      <c r="R24" s="29"/>
      <c r="S24" s="30"/>
      <c r="T24" s="28"/>
      <c r="U24" s="28"/>
      <c r="V24" s="28"/>
      <c r="W24" s="28"/>
      <c r="X24" s="28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</row>
    <row r="25" spans="1:35" s="53" customFormat="1" ht="15.75" customHeight="1">
      <c r="A25" s="12"/>
      <c r="B25" s="12"/>
      <c r="C25" s="12"/>
      <c r="D25" s="13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71"/>
      <c r="R25" s="71"/>
      <c r="S25" s="71"/>
      <c r="T25" s="71"/>
      <c r="U25" s="71"/>
      <c r="V25" s="71"/>
      <c r="W25" s="71"/>
      <c r="X25" s="71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</row>
    <row r="26" spans="1:35" s="53" customFormat="1" ht="15.75" customHeight="1">
      <c r="A26" s="12"/>
      <c r="B26" s="68" t="s">
        <v>38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12"/>
      <c r="O26" s="12"/>
      <c r="P26" s="12"/>
      <c r="Q26" s="71"/>
      <c r="R26" s="71"/>
      <c r="S26" s="71"/>
      <c r="T26" s="71"/>
      <c r="U26" s="71"/>
      <c r="V26" s="71"/>
      <c r="W26" s="71"/>
      <c r="X26" s="71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</row>
    <row r="27" spans="1:35" s="53" customFormat="1" ht="15.6">
      <c r="A27" s="12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12"/>
      <c r="O27" s="12"/>
      <c r="P27" s="12"/>
      <c r="Q27" s="71"/>
      <c r="R27" s="71"/>
      <c r="S27" s="71"/>
      <c r="T27" s="71"/>
      <c r="U27" s="71"/>
      <c r="V27" s="71"/>
      <c r="W27" s="71"/>
      <c r="X27" s="71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</row>
    <row r="28" spans="1:35" s="53" customFormat="1" ht="15.6">
      <c r="A28" s="12"/>
      <c r="B28" s="12"/>
      <c r="C28" s="12"/>
      <c r="D28" s="13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71"/>
      <c r="R28" s="71"/>
      <c r="S28" s="71"/>
      <c r="T28" s="71"/>
      <c r="U28" s="71"/>
      <c r="V28" s="71"/>
      <c r="W28" s="71"/>
      <c r="X28" s="71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</row>
    <row r="29" spans="1:35" s="53" customFormat="1" ht="15.6">
      <c r="A29" s="12"/>
      <c r="B29" s="12"/>
      <c r="C29" s="12"/>
      <c r="D29" s="13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71"/>
      <c r="R29" s="71"/>
      <c r="S29" s="71"/>
      <c r="T29" s="71"/>
      <c r="U29" s="71"/>
      <c r="V29" s="71"/>
      <c r="W29" s="71"/>
      <c r="X29" s="71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</row>
    <row r="30" spans="1:35" s="53" customFormat="1" ht="15.6">
      <c r="A30" s="12"/>
      <c r="B30" s="12"/>
      <c r="C30" s="12"/>
      <c r="D30" s="13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71"/>
      <c r="R30" s="71"/>
      <c r="S30" s="71"/>
      <c r="T30" s="71"/>
      <c r="U30" s="71"/>
      <c r="V30" s="71"/>
      <c r="W30" s="71"/>
      <c r="X30" s="71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</row>
    <row r="31" spans="1:35" s="53" customFormat="1" ht="15.6">
      <c r="A31" s="12"/>
      <c r="B31" s="12"/>
      <c r="C31" s="12"/>
      <c r="D31" s="13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71"/>
      <c r="R31" s="71"/>
      <c r="S31" s="71"/>
      <c r="T31" s="71"/>
      <c r="U31" s="71"/>
      <c r="V31" s="71"/>
      <c r="W31" s="71"/>
      <c r="X31" s="71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</row>
    <row r="32" spans="1:35" s="53" customFormat="1" ht="15.6">
      <c r="A32" s="12"/>
      <c r="B32" s="12"/>
      <c r="C32" s="12"/>
      <c r="D32" s="13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71"/>
      <c r="R32" s="71"/>
      <c r="S32" s="71"/>
      <c r="T32" s="71"/>
      <c r="U32" s="71"/>
      <c r="V32" s="71"/>
      <c r="W32" s="71"/>
      <c r="X32" s="71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</row>
    <row r="33" spans="1:35" s="53" customFormat="1" ht="15.6">
      <c r="A33" s="12"/>
      <c r="B33" s="12"/>
      <c r="C33" s="12"/>
      <c r="D33" s="13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71"/>
      <c r="R33" s="71"/>
      <c r="S33" s="71"/>
      <c r="T33" s="71"/>
      <c r="U33" s="71"/>
      <c r="V33" s="71"/>
      <c r="W33" s="71"/>
      <c r="X33" s="71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</row>
    <row r="34" spans="1:35" s="53" customFormat="1" ht="15.6">
      <c r="A34" s="12"/>
      <c r="B34" s="12"/>
      <c r="C34" s="12"/>
      <c r="D34" s="13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71"/>
      <c r="R34" s="71"/>
      <c r="S34" s="71"/>
      <c r="T34" s="71"/>
      <c r="U34" s="71"/>
      <c r="V34" s="71"/>
      <c r="W34" s="71"/>
      <c r="X34" s="71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</row>
    <row r="35" spans="1:35" s="53" customFormat="1" ht="15.6">
      <c r="A35" s="12"/>
      <c r="B35" s="12"/>
      <c r="C35" s="12"/>
      <c r="D35" s="13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71"/>
      <c r="R35" s="71"/>
      <c r="S35" s="71"/>
      <c r="T35" s="71"/>
      <c r="U35" s="71"/>
      <c r="V35" s="71"/>
      <c r="W35" s="71"/>
      <c r="X35" s="71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</row>
    <row r="36" spans="1:35" s="53" customFormat="1" ht="15.6">
      <c r="A36" s="12"/>
      <c r="B36" s="12"/>
      <c r="C36" s="12"/>
      <c r="D36" s="13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71"/>
      <c r="R36" s="71"/>
      <c r="S36" s="71"/>
      <c r="T36" s="71"/>
      <c r="U36" s="71"/>
      <c r="V36" s="71"/>
      <c r="W36" s="71"/>
      <c r="X36" s="71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</row>
    <row r="37" spans="1:35" s="53" customFormat="1">
      <c r="A37" s="12"/>
      <c r="B37" s="12"/>
      <c r="C37" s="12"/>
      <c r="D37" s="13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4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</row>
    <row r="38" spans="1:35" s="53" customFormat="1">
      <c r="A38" s="12"/>
      <c r="B38" s="12"/>
      <c r="C38" s="12"/>
      <c r="D38" s="13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4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</row>
    <row r="39" spans="1:35" s="53" customFormat="1">
      <c r="A39" s="12"/>
      <c r="B39" s="12"/>
      <c r="C39" s="12"/>
      <c r="D39" s="13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4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</row>
    <row r="40" spans="1:35" s="53" customFormat="1">
      <c r="A40" s="12"/>
      <c r="B40" s="12"/>
      <c r="C40" s="12"/>
      <c r="D40" s="13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4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</row>
    <row r="41" spans="1:35" s="53" customFormat="1">
      <c r="A41" s="12"/>
      <c r="B41" s="12"/>
      <c r="C41" s="12"/>
      <c r="D41" s="13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4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</row>
    <row r="42" spans="1:35" s="53" customFormat="1">
      <c r="A42" s="12"/>
      <c r="B42" s="12"/>
      <c r="C42" s="12"/>
      <c r="D42" s="13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4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</row>
    <row r="43" spans="1:35" s="53" customFormat="1">
      <c r="A43" s="12"/>
      <c r="B43" s="12"/>
      <c r="C43" s="12"/>
      <c r="D43" s="13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4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</row>
    <row r="44" spans="1:35" s="53" customFormat="1">
      <c r="A44" s="12"/>
      <c r="B44" s="12"/>
      <c r="C44" s="12"/>
      <c r="D44" s="13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3"/>
      <c r="S44" s="14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</row>
    <row r="45" spans="1:35" s="53" customFormat="1">
      <c r="A45" s="12"/>
      <c r="B45" s="12"/>
      <c r="C45" s="12"/>
      <c r="D45" s="13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3"/>
      <c r="S45" s="14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</row>
    <row r="46" spans="1:35" s="53" customFormat="1">
      <c r="A46" s="12"/>
      <c r="B46" s="12"/>
      <c r="C46" s="12"/>
      <c r="D46" s="13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3"/>
      <c r="S46" s="14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</row>
    <row r="47" spans="1:35" s="53" customFormat="1">
      <c r="A47" s="12"/>
      <c r="B47" s="12"/>
      <c r="C47" s="12"/>
      <c r="D47" s="13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3"/>
      <c r="S47" s="14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</row>
    <row r="48" spans="1:35" s="53" customFormat="1">
      <c r="A48" s="12"/>
      <c r="B48" s="12"/>
      <c r="C48" s="12"/>
      <c r="D48" s="13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3"/>
      <c r="S48" s="14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</row>
    <row r="49" spans="1:35" s="53" customFormat="1">
      <c r="A49" s="12"/>
      <c r="B49" s="12"/>
      <c r="C49" s="12"/>
      <c r="D49" s="13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3"/>
      <c r="S49" s="14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</row>
    <row r="50" spans="1:35" s="53" customFormat="1">
      <c r="A50" s="12"/>
      <c r="B50" s="12"/>
      <c r="C50" s="12"/>
      <c r="D50" s="13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4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</row>
    <row r="51" spans="1:35" s="53" customFormat="1">
      <c r="A51" s="12"/>
      <c r="B51" s="12"/>
      <c r="C51" s="12"/>
      <c r="D51" s="13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4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</row>
    <row r="52" spans="1:35" s="53" customFormat="1">
      <c r="A52" s="12"/>
      <c r="B52" s="12"/>
      <c r="C52" s="12"/>
      <c r="D52" s="13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3"/>
      <c r="S52" s="14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</row>
    <row r="53" spans="1:35" s="53" customFormat="1">
      <c r="A53" s="12"/>
      <c r="B53" s="12"/>
      <c r="C53" s="12"/>
      <c r="D53" s="13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3"/>
      <c r="S53" s="14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</row>
    <row r="54" spans="1:35" s="53" customFormat="1">
      <c r="A54" s="12"/>
      <c r="B54" s="12"/>
      <c r="C54" s="12"/>
      <c r="D54" s="13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3"/>
      <c r="S54" s="14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</row>
    <row r="55" spans="1:35" s="53" customFormat="1">
      <c r="A55" s="12"/>
      <c r="B55" s="12"/>
      <c r="C55" s="12"/>
      <c r="D55" s="13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3"/>
      <c r="S55" s="14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</row>
    <row r="56" spans="1:35" s="53" customFormat="1">
      <c r="A56" s="12"/>
      <c r="B56" s="12"/>
      <c r="C56" s="12"/>
      <c r="D56" s="13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3"/>
      <c r="S56" s="14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</row>
    <row r="57" spans="1:35" s="53" customFormat="1">
      <c r="A57" s="12"/>
      <c r="B57" s="12"/>
      <c r="C57" s="12"/>
      <c r="D57" s="13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3"/>
      <c r="S57" s="14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</row>
    <row r="58" spans="1:35" s="53" customFormat="1">
      <c r="A58" s="12"/>
      <c r="B58" s="12"/>
      <c r="C58" s="12"/>
      <c r="D58" s="13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4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</row>
    <row r="59" spans="1:35" s="53" customFormat="1">
      <c r="A59" s="12"/>
      <c r="B59" s="12"/>
      <c r="C59" s="12"/>
      <c r="D59" s="13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4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</row>
    <row r="60" spans="1:35" s="53" customFormat="1">
      <c r="A60" s="12"/>
      <c r="B60" s="12"/>
      <c r="C60" s="12"/>
      <c r="D60" s="13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4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</row>
    <row r="61" spans="1:35" s="53" customFormat="1">
      <c r="A61" s="12"/>
      <c r="B61" s="12"/>
      <c r="C61" s="12"/>
      <c r="D61" s="13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3"/>
      <c r="S61" s="14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</row>
    <row r="62" spans="1:35" s="53" customFormat="1">
      <c r="A62" s="12"/>
      <c r="B62" s="12"/>
      <c r="C62" s="12"/>
      <c r="D62" s="13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3"/>
      <c r="S62" s="14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</row>
    <row r="63" spans="1:35" s="53" customFormat="1">
      <c r="A63" s="12"/>
      <c r="B63" s="12"/>
      <c r="C63" s="12"/>
      <c r="D63" s="13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3"/>
      <c r="S63" s="14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</row>
    <row r="64" spans="1:35" s="53" customFormat="1">
      <c r="A64" s="12"/>
      <c r="B64" s="12"/>
      <c r="C64" s="12"/>
      <c r="D64" s="13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3"/>
      <c r="S64" s="14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</row>
    <row r="65" spans="1:35" s="53" customFormat="1">
      <c r="A65" s="12"/>
      <c r="B65" s="12"/>
      <c r="C65" s="12"/>
      <c r="D65" s="13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4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</row>
    <row r="66" spans="1:35" s="53" customFormat="1">
      <c r="A66" s="12"/>
      <c r="B66" s="12"/>
      <c r="C66" s="12"/>
      <c r="D66" s="13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4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</row>
    <row r="67" spans="1:35" s="53" customFormat="1">
      <c r="A67" s="12"/>
      <c r="B67" s="12"/>
      <c r="C67" s="12"/>
      <c r="D67" s="13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4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</row>
    <row r="68" spans="1:35" s="53" customFormat="1">
      <c r="A68" s="12"/>
      <c r="B68" s="12"/>
      <c r="C68" s="12"/>
      <c r="D68" s="13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3"/>
      <c r="S68" s="14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</row>
    <row r="69" spans="1:35" s="53" customFormat="1">
      <c r="A69" s="12"/>
      <c r="B69" s="12"/>
      <c r="C69" s="12"/>
      <c r="D69" s="13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3"/>
      <c r="S69" s="14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</row>
    <row r="70" spans="1:35" s="53" customFormat="1">
      <c r="A70" s="12"/>
      <c r="B70" s="12"/>
      <c r="C70" s="12"/>
      <c r="D70" s="13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3"/>
      <c r="S70" s="14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</row>
    <row r="71" spans="1:35" s="53" customFormat="1">
      <c r="A71" s="12"/>
      <c r="B71" s="12"/>
      <c r="C71" s="12"/>
      <c r="D71" s="13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3"/>
      <c r="S71" s="14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</row>
    <row r="72" spans="1:35" s="53" customFormat="1">
      <c r="A72" s="12"/>
      <c r="B72" s="12"/>
      <c r="C72" s="12"/>
      <c r="D72" s="13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4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</row>
    <row r="73" spans="1:35" s="53" customFormat="1">
      <c r="A73" s="12"/>
      <c r="B73" s="12"/>
      <c r="C73" s="12"/>
      <c r="D73" s="13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4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</row>
    <row r="74" spans="1:35" s="53" customFormat="1">
      <c r="A74" s="12"/>
      <c r="B74" s="12"/>
      <c r="C74" s="12"/>
      <c r="D74" s="13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4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</row>
    <row r="75" spans="1:35" s="53" customFormat="1">
      <c r="A75" s="12"/>
      <c r="B75" s="12"/>
      <c r="C75" s="12"/>
      <c r="D75" s="13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4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</row>
    <row r="76" spans="1:35" s="53" customFormat="1">
      <c r="A76" s="12"/>
      <c r="B76" s="12"/>
      <c r="C76" s="12"/>
      <c r="D76" s="13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4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</row>
    <row r="77" spans="1:35" s="53" customFormat="1">
      <c r="A77" s="12"/>
      <c r="B77" s="12"/>
      <c r="C77" s="12"/>
      <c r="D77" s="13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4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</row>
    <row r="78" spans="1:35" s="53" customFormat="1">
      <c r="A78" s="12"/>
      <c r="B78" s="12"/>
      <c r="C78" s="12"/>
      <c r="D78" s="13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3"/>
      <c r="S78" s="14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</row>
    <row r="79" spans="1:35" s="53" customFormat="1">
      <c r="A79" s="12"/>
      <c r="B79" s="12"/>
      <c r="C79" s="12"/>
      <c r="D79" s="13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3"/>
      <c r="S79" s="14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</row>
    <row r="80" spans="1:35" s="53" customFormat="1">
      <c r="A80" s="12"/>
      <c r="B80" s="12"/>
      <c r="C80" s="12"/>
      <c r="D80" s="13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3"/>
      <c r="S80" s="14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</row>
    <row r="81" spans="1:35" s="53" customFormat="1">
      <c r="A81" s="12"/>
      <c r="B81" s="12"/>
      <c r="C81" s="12"/>
      <c r="D81" s="13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3"/>
      <c r="S81" s="14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</row>
    <row r="82" spans="1:35" s="53" customFormat="1">
      <c r="A82" s="12"/>
      <c r="B82" s="12"/>
      <c r="C82" s="12"/>
      <c r="D82" s="13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3"/>
      <c r="S82" s="14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</row>
    <row r="83" spans="1:35" s="53" customFormat="1">
      <c r="A83" s="12"/>
      <c r="B83" s="12"/>
      <c r="C83" s="12"/>
      <c r="D83" s="13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3"/>
      <c r="S83" s="14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</row>
    <row r="84" spans="1:35" s="53" customFormat="1">
      <c r="A84" s="12"/>
      <c r="B84" s="12"/>
      <c r="C84" s="12"/>
      <c r="D84" s="13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3"/>
      <c r="S84" s="14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</row>
    <row r="85" spans="1:35" s="53" customFormat="1">
      <c r="A85" s="12"/>
      <c r="B85" s="12"/>
      <c r="C85" s="12"/>
      <c r="D85" s="13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3"/>
      <c r="S85" s="14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</row>
    <row r="86" spans="1:35" s="53" customFormat="1">
      <c r="A86" s="12"/>
      <c r="B86" s="12"/>
      <c r="C86" s="12"/>
      <c r="D86" s="13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3"/>
      <c r="S86" s="14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</row>
    <row r="87" spans="1:35" s="53" customFormat="1">
      <c r="A87" s="12"/>
      <c r="B87" s="12"/>
      <c r="C87" s="12"/>
      <c r="D87" s="13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3"/>
      <c r="S87" s="14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</row>
    <row r="88" spans="1:35" s="53" customFormat="1">
      <c r="A88" s="12"/>
      <c r="B88" s="12"/>
      <c r="C88" s="12"/>
      <c r="D88" s="13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3"/>
      <c r="S88" s="14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</row>
    <row r="89" spans="1:35" s="53" customFormat="1">
      <c r="A89" s="12"/>
      <c r="B89" s="12"/>
      <c r="C89" s="12"/>
      <c r="D89" s="13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3"/>
      <c r="S89" s="14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</row>
    <row r="90" spans="1:35" s="53" customFormat="1">
      <c r="A90" s="12"/>
      <c r="B90" s="12"/>
      <c r="C90" s="12"/>
      <c r="D90" s="13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3"/>
      <c r="S90" s="14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</row>
    <row r="91" spans="1:35" s="53" customFormat="1">
      <c r="A91" s="12"/>
      <c r="B91" s="12"/>
      <c r="C91" s="12"/>
      <c r="D91" s="13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3"/>
      <c r="S91" s="14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</row>
    <row r="92" spans="1:35" s="53" customFormat="1">
      <c r="A92" s="12"/>
      <c r="B92" s="12"/>
      <c r="C92" s="12"/>
      <c r="D92" s="13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3"/>
      <c r="S92" s="14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</row>
    <row r="93" spans="1:35" s="53" customFormat="1">
      <c r="A93" s="12"/>
      <c r="B93" s="12"/>
      <c r="C93" s="12"/>
      <c r="D93" s="13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3"/>
      <c r="S93" s="14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</row>
    <row r="94" spans="1:35" s="53" customFormat="1">
      <c r="A94" s="12"/>
      <c r="B94" s="12"/>
      <c r="C94" s="12"/>
      <c r="D94" s="13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3"/>
      <c r="S94" s="14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</row>
    <row r="95" spans="1:35" s="53" customFormat="1">
      <c r="A95" s="12"/>
      <c r="B95" s="12"/>
      <c r="C95" s="12"/>
      <c r="D95" s="13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3"/>
      <c r="S95" s="14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</row>
    <row r="96" spans="1:35" s="53" customFormat="1">
      <c r="A96" s="12"/>
      <c r="B96" s="12"/>
      <c r="C96" s="12"/>
      <c r="D96" s="13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3"/>
      <c r="S96" s="14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</row>
    <row r="97" spans="1:35" s="53" customFormat="1">
      <c r="A97" s="12"/>
      <c r="B97" s="12"/>
      <c r="C97" s="12"/>
      <c r="D97" s="13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3"/>
      <c r="S97" s="14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</row>
    <row r="98" spans="1:35" s="53" customFormat="1">
      <c r="A98" s="12"/>
      <c r="B98" s="12"/>
      <c r="C98" s="12"/>
      <c r="D98" s="13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3"/>
      <c r="S98" s="14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</row>
    <row r="99" spans="1:35" s="53" customFormat="1">
      <c r="A99" s="12"/>
      <c r="B99" s="12"/>
      <c r="C99" s="12"/>
      <c r="D99" s="13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3"/>
      <c r="S99" s="14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</row>
    <row r="100" spans="1:35" s="53" customFormat="1">
      <c r="A100" s="12"/>
      <c r="B100" s="12"/>
      <c r="C100" s="12"/>
      <c r="D100" s="13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3"/>
      <c r="S100" s="14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</row>
    <row r="101" spans="1:35" s="53" customFormat="1">
      <c r="A101" s="12"/>
      <c r="B101" s="12"/>
      <c r="C101" s="12"/>
      <c r="D101" s="13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3"/>
      <c r="S101" s="14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</row>
    <row r="102" spans="1:35" s="53" customFormat="1">
      <c r="A102" s="12"/>
      <c r="B102" s="12"/>
      <c r="C102" s="12"/>
      <c r="D102" s="13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3"/>
      <c r="S102" s="14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</row>
    <row r="103" spans="1:35" s="53" customFormat="1">
      <c r="A103" s="12"/>
      <c r="B103" s="12"/>
      <c r="C103" s="12"/>
      <c r="D103" s="13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3"/>
      <c r="S103" s="14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</row>
    <row r="104" spans="1:35" s="53" customFormat="1">
      <c r="A104" s="12"/>
      <c r="B104" s="12"/>
      <c r="C104" s="12"/>
      <c r="D104" s="13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3"/>
      <c r="S104" s="14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</row>
    <row r="105" spans="1:35" s="53" customFormat="1">
      <c r="A105" s="12"/>
      <c r="B105" s="12"/>
      <c r="C105" s="12"/>
      <c r="D105" s="13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3"/>
      <c r="S105" s="14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</row>
    <row r="106" spans="1:35" s="53" customFormat="1">
      <c r="A106" s="12"/>
      <c r="B106" s="12"/>
      <c r="C106" s="12"/>
      <c r="D106" s="13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3"/>
      <c r="S106" s="14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</row>
    <row r="107" spans="1:35" s="53" customFormat="1">
      <c r="A107" s="12"/>
      <c r="B107" s="12"/>
      <c r="C107" s="12"/>
      <c r="D107" s="13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3"/>
      <c r="S107" s="14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</row>
    <row r="108" spans="1:35" s="53" customFormat="1">
      <c r="A108" s="12"/>
      <c r="B108" s="12"/>
      <c r="C108" s="12"/>
      <c r="D108" s="13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3"/>
      <c r="S108" s="14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</row>
    <row r="109" spans="1:35" s="53" customFormat="1">
      <c r="A109" s="12"/>
      <c r="B109" s="12"/>
      <c r="C109" s="12"/>
      <c r="D109" s="13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3"/>
      <c r="S109" s="14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</row>
    <row r="110" spans="1:35" s="53" customFormat="1">
      <c r="A110" s="12"/>
      <c r="B110" s="12"/>
      <c r="C110" s="12"/>
      <c r="D110" s="13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3"/>
      <c r="S110" s="14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</row>
    <row r="111" spans="1:35" s="53" customFormat="1">
      <c r="A111" s="12"/>
      <c r="B111" s="12"/>
      <c r="C111" s="12"/>
      <c r="D111" s="13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3"/>
      <c r="S111" s="14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</row>
    <row r="112" spans="1:35" s="53" customFormat="1">
      <c r="A112" s="12"/>
      <c r="B112" s="12"/>
      <c r="C112" s="12"/>
      <c r="D112" s="13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3"/>
      <c r="S112" s="14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</row>
    <row r="113" spans="1:35" s="53" customFormat="1">
      <c r="A113" s="12"/>
      <c r="B113" s="12"/>
      <c r="C113" s="12"/>
      <c r="D113" s="13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3"/>
      <c r="S113" s="14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</row>
    <row r="114" spans="1:35" s="53" customFormat="1">
      <c r="A114" s="12"/>
      <c r="B114" s="12"/>
      <c r="C114" s="12"/>
      <c r="D114" s="13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3"/>
      <c r="S114" s="14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</row>
    <row r="115" spans="1:35" s="53" customFormat="1">
      <c r="A115" s="12"/>
      <c r="B115" s="12"/>
      <c r="C115" s="12"/>
      <c r="D115" s="13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3"/>
      <c r="S115" s="14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</row>
    <row r="116" spans="1:35" s="53" customFormat="1">
      <c r="A116" s="12"/>
      <c r="B116" s="12"/>
      <c r="C116" s="12"/>
      <c r="D116" s="13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3"/>
      <c r="S116" s="14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</row>
    <row r="117" spans="1:35" s="53" customFormat="1">
      <c r="A117" s="12"/>
      <c r="B117" s="12"/>
      <c r="C117" s="12"/>
      <c r="D117" s="13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3"/>
      <c r="S117" s="14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</row>
    <row r="118" spans="1:35" s="53" customFormat="1">
      <c r="A118" s="12"/>
      <c r="B118" s="12"/>
      <c r="C118" s="12"/>
      <c r="D118" s="13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3"/>
      <c r="S118" s="14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</row>
    <row r="119" spans="1:35" s="53" customFormat="1">
      <c r="A119" s="12"/>
      <c r="B119" s="12"/>
      <c r="C119" s="12"/>
      <c r="D119" s="13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3"/>
      <c r="S119" s="14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</row>
    <row r="120" spans="1:35" s="53" customFormat="1">
      <c r="A120" s="12"/>
      <c r="B120" s="12"/>
      <c r="C120" s="12"/>
      <c r="D120" s="13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3"/>
      <c r="S120" s="14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</row>
    <row r="121" spans="1:35" s="53" customFormat="1">
      <c r="A121" s="12"/>
      <c r="B121" s="12"/>
      <c r="C121" s="12"/>
      <c r="D121" s="13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3"/>
      <c r="S121" s="14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</row>
    <row r="122" spans="1:35" s="53" customFormat="1">
      <c r="A122" s="12"/>
      <c r="B122" s="12"/>
      <c r="C122" s="12"/>
      <c r="D122" s="13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3"/>
      <c r="S122" s="14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</row>
    <row r="123" spans="1:35" s="53" customFormat="1">
      <c r="A123" s="12"/>
      <c r="B123" s="12"/>
      <c r="C123" s="12"/>
      <c r="D123" s="13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3"/>
      <c r="S123" s="14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</row>
    <row r="124" spans="1:35" s="53" customFormat="1">
      <c r="A124" s="12"/>
      <c r="B124" s="12"/>
      <c r="C124" s="12"/>
      <c r="D124" s="13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3"/>
      <c r="S124" s="14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</row>
    <row r="125" spans="1:35" s="53" customFormat="1">
      <c r="A125" s="12"/>
      <c r="B125" s="12"/>
      <c r="C125" s="12"/>
      <c r="D125" s="13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3"/>
      <c r="S125" s="14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</row>
    <row r="126" spans="1:35" s="53" customFormat="1">
      <c r="A126" s="12"/>
      <c r="B126" s="12"/>
      <c r="C126" s="12"/>
      <c r="D126" s="13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3"/>
      <c r="S126" s="14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</row>
    <row r="127" spans="1:35" s="53" customFormat="1">
      <c r="A127" s="12"/>
      <c r="B127" s="12"/>
      <c r="C127" s="12"/>
      <c r="D127" s="13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3"/>
      <c r="S127" s="14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</row>
    <row r="128" spans="1:35" s="53" customFormat="1">
      <c r="A128" s="12"/>
      <c r="B128" s="12"/>
      <c r="C128" s="12"/>
      <c r="D128" s="13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3"/>
      <c r="S128" s="14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</row>
    <row r="129" spans="1:35" s="53" customFormat="1">
      <c r="A129" s="12"/>
      <c r="B129" s="12"/>
      <c r="C129" s="12"/>
      <c r="D129" s="13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3"/>
      <c r="S129" s="14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</row>
    <row r="130" spans="1:35" s="53" customFormat="1">
      <c r="A130" s="12"/>
      <c r="B130" s="12"/>
      <c r="C130" s="12"/>
      <c r="D130" s="13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3"/>
      <c r="S130" s="14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</row>
    <row r="131" spans="1:35" s="53" customFormat="1">
      <c r="A131" s="12"/>
      <c r="B131" s="12"/>
      <c r="C131" s="12"/>
      <c r="D131" s="13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3"/>
      <c r="S131" s="14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</row>
    <row r="132" spans="1:35" s="53" customFormat="1">
      <c r="A132" s="12"/>
      <c r="B132" s="12"/>
      <c r="C132" s="12"/>
      <c r="D132" s="13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3"/>
      <c r="S132" s="14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</row>
    <row r="133" spans="1:35" s="53" customFormat="1">
      <c r="A133" s="12"/>
      <c r="B133" s="12"/>
      <c r="C133" s="12"/>
      <c r="D133" s="13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3"/>
      <c r="S133" s="14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</row>
    <row r="134" spans="1:35" s="53" customFormat="1">
      <c r="A134" s="12"/>
      <c r="B134" s="12"/>
      <c r="C134" s="12"/>
      <c r="D134" s="13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3"/>
      <c r="S134" s="14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</row>
    <row r="135" spans="1:35" s="53" customFormat="1">
      <c r="A135" s="12"/>
      <c r="B135" s="12"/>
      <c r="C135" s="12"/>
      <c r="D135" s="13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3"/>
      <c r="S135" s="14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</row>
    <row r="136" spans="1:35" s="53" customFormat="1">
      <c r="A136" s="12"/>
      <c r="B136" s="12"/>
      <c r="C136" s="12"/>
      <c r="D136" s="13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3"/>
      <c r="S136" s="14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</row>
    <row r="137" spans="1:35" s="53" customFormat="1">
      <c r="A137" s="12"/>
      <c r="B137" s="12"/>
      <c r="C137" s="12"/>
      <c r="D137" s="13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3"/>
      <c r="S137" s="14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</row>
    <row r="138" spans="1:35" s="53" customFormat="1">
      <c r="A138" s="12"/>
      <c r="B138" s="12"/>
      <c r="C138" s="12"/>
      <c r="D138" s="13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3"/>
      <c r="S138" s="14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</row>
    <row r="139" spans="1:35" s="53" customFormat="1">
      <c r="A139" s="12"/>
      <c r="B139" s="12"/>
      <c r="C139" s="12"/>
      <c r="D139" s="13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3"/>
      <c r="S139" s="14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</row>
    <row r="140" spans="1:35" s="53" customFormat="1">
      <c r="A140" s="12"/>
      <c r="B140" s="12"/>
      <c r="C140" s="12"/>
      <c r="D140" s="13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3"/>
      <c r="S140" s="14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</row>
    <row r="141" spans="1:35" s="53" customFormat="1">
      <c r="A141" s="12"/>
      <c r="B141" s="12"/>
      <c r="C141" s="12"/>
      <c r="D141" s="13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3"/>
      <c r="S141" s="14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</row>
    <row r="142" spans="1:35" s="53" customFormat="1">
      <c r="A142" s="12"/>
      <c r="B142" s="12"/>
      <c r="C142" s="12"/>
      <c r="D142" s="13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3"/>
      <c r="S142" s="14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</row>
    <row r="143" spans="1:35" s="53" customFormat="1">
      <c r="A143" s="12"/>
      <c r="B143" s="12"/>
      <c r="C143" s="12"/>
      <c r="D143" s="13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3"/>
      <c r="S143" s="14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</row>
    <row r="144" spans="1:35" s="53" customFormat="1">
      <c r="A144" s="12"/>
      <c r="B144" s="12"/>
      <c r="C144" s="12"/>
      <c r="D144" s="13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3"/>
      <c r="S144" s="14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</row>
    <row r="145" spans="1:35" s="53" customFormat="1">
      <c r="A145" s="12"/>
      <c r="B145" s="12"/>
      <c r="C145" s="12"/>
      <c r="D145" s="13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3"/>
      <c r="S145" s="14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</row>
    <row r="146" spans="1:35" s="53" customFormat="1">
      <c r="A146" s="12"/>
      <c r="B146" s="12"/>
      <c r="C146" s="12"/>
      <c r="D146" s="13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3"/>
      <c r="S146" s="14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</row>
    <row r="147" spans="1:35" s="53" customFormat="1">
      <c r="A147" s="12"/>
      <c r="B147" s="12"/>
      <c r="C147" s="12"/>
      <c r="D147" s="13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3"/>
      <c r="S147" s="14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</row>
    <row r="148" spans="1:35" s="53" customFormat="1">
      <c r="A148" s="12"/>
      <c r="B148" s="12"/>
      <c r="C148" s="12"/>
      <c r="D148" s="13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3"/>
      <c r="S148" s="14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</row>
    <row r="149" spans="1:35" s="53" customFormat="1">
      <c r="A149" s="12"/>
      <c r="B149" s="12"/>
      <c r="C149" s="12"/>
      <c r="D149" s="13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3"/>
      <c r="S149" s="14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</row>
    <row r="150" spans="1:35" s="53" customFormat="1">
      <c r="A150" s="12"/>
      <c r="B150" s="12"/>
      <c r="C150" s="12"/>
      <c r="D150" s="13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3"/>
      <c r="S150" s="14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</row>
    <row r="151" spans="1:35" s="53" customFormat="1">
      <c r="A151" s="12"/>
      <c r="B151" s="12"/>
      <c r="C151" s="12"/>
      <c r="D151" s="13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3"/>
      <c r="S151" s="14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</row>
    <row r="152" spans="1:35" s="53" customFormat="1">
      <c r="A152" s="12"/>
      <c r="B152" s="12"/>
      <c r="C152" s="12"/>
      <c r="D152" s="13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3"/>
      <c r="S152" s="14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</row>
    <row r="153" spans="1:35" s="53" customFormat="1">
      <c r="A153" s="12"/>
      <c r="B153" s="12"/>
      <c r="C153" s="12"/>
      <c r="D153" s="13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3"/>
      <c r="S153" s="14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</row>
    <row r="154" spans="1:35" s="53" customFormat="1">
      <c r="A154" s="12"/>
      <c r="B154" s="12"/>
      <c r="C154" s="12"/>
      <c r="D154" s="13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3"/>
      <c r="S154" s="14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</row>
    <row r="155" spans="1:35" s="53" customFormat="1">
      <c r="A155" s="12"/>
      <c r="B155" s="12"/>
      <c r="C155" s="12"/>
      <c r="D155" s="13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3"/>
      <c r="S155" s="14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</row>
    <row r="156" spans="1:35" s="53" customFormat="1">
      <c r="A156" s="12"/>
      <c r="B156" s="12"/>
      <c r="C156" s="12"/>
      <c r="D156" s="13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3"/>
      <c r="S156" s="14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</row>
    <row r="157" spans="1:35" s="53" customFormat="1">
      <c r="A157" s="12"/>
      <c r="B157" s="12"/>
      <c r="C157" s="12"/>
      <c r="D157" s="13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3"/>
      <c r="S157" s="14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</row>
    <row r="158" spans="1:35" s="53" customFormat="1">
      <c r="A158" s="12"/>
      <c r="B158" s="12"/>
      <c r="C158" s="12"/>
      <c r="D158" s="13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3"/>
      <c r="S158" s="14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</row>
    <row r="159" spans="1:35" s="53" customFormat="1">
      <c r="A159" s="12"/>
      <c r="B159" s="12"/>
      <c r="C159" s="12"/>
      <c r="D159" s="13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3"/>
      <c r="S159" s="14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</row>
    <row r="160" spans="1:35" s="53" customFormat="1">
      <c r="A160" s="12"/>
      <c r="B160" s="12"/>
      <c r="C160" s="12"/>
      <c r="D160" s="13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3"/>
      <c r="S160" s="14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</row>
    <row r="161" spans="1:35" s="53" customFormat="1">
      <c r="A161" s="12"/>
      <c r="B161" s="12"/>
      <c r="C161" s="12"/>
      <c r="D161" s="13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3"/>
      <c r="S161" s="14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</row>
    <row r="162" spans="1:35" s="53" customFormat="1">
      <c r="A162" s="12"/>
      <c r="B162" s="12"/>
      <c r="C162" s="12"/>
      <c r="D162" s="13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3"/>
      <c r="S162" s="14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</row>
    <row r="163" spans="1:35" s="53" customFormat="1">
      <c r="A163" s="12"/>
      <c r="B163" s="12"/>
      <c r="C163" s="12"/>
      <c r="D163" s="13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3"/>
      <c r="S163" s="14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</row>
    <row r="164" spans="1:35" s="53" customFormat="1">
      <c r="A164" s="12"/>
      <c r="B164" s="12"/>
      <c r="C164" s="12"/>
      <c r="D164" s="13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3"/>
      <c r="S164" s="14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</row>
    <row r="165" spans="1:35" s="53" customFormat="1">
      <c r="A165" s="12"/>
      <c r="B165" s="12"/>
      <c r="C165" s="12"/>
      <c r="D165" s="13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3"/>
      <c r="S165" s="14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</row>
  </sheetData>
  <mergeCells count="23">
    <mergeCell ref="Q25:X36"/>
    <mergeCell ref="B26:M27"/>
    <mergeCell ref="C22:E22"/>
    <mergeCell ref="I22:L22"/>
    <mergeCell ref="Q22:X23"/>
    <mergeCell ref="C23:E23"/>
    <mergeCell ref="I23:L23"/>
    <mergeCell ref="J18:K18"/>
    <mergeCell ref="Q18:U20"/>
    <mergeCell ref="V18:W18"/>
    <mergeCell ref="J20:K20"/>
    <mergeCell ref="V20:W20"/>
    <mergeCell ref="C10:D10"/>
    <mergeCell ref="E10:I10"/>
    <mergeCell ref="C11:D11"/>
    <mergeCell ref="E11:I11"/>
    <mergeCell ref="C18:I20"/>
    <mergeCell ref="B1:X1"/>
    <mergeCell ref="Q3:X5"/>
    <mergeCell ref="C7:L7"/>
    <mergeCell ref="Q7:X7"/>
    <mergeCell ref="C9:D9"/>
    <mergeCell ref="E9:I9"/>
  </mergeCells>
  <pageMargins left="0.25" right="0.25" top="0.75" bottom="0.75" header="0.511811023622047" footer="0.511811023622047"/>
  <pageSetup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540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Комм. предл. (Структура НМЦ)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Щербаков</dc:creator>
  <dc:description/>
  <cp:lastModifiedBy>Васильева Василика Владимировна</cp:lastModifiedBy>
  <cp:revision>25</cp:revision>
  <cp:lastPrinted>2023-05-26T09:59:13Z</cp:lastPrinted>
  <dcterms:created xsi:type="dcterms:W3CDTF">2023-05-26T08:17:29Z</dcterms:created>
  <dcterms:modified xsi:type="dcterms:W3CDTF">2026-07-10T02:08:40Z</dcterms:modified>
  <dc:language>ru-RU</dc:language>
</cp:coreProperties>
</file>